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52511"/>
</workbook>
</file>

<file path=xl/calcChain.xml><?xml version="1.0" encoding="utf-8"?>
<calcChain xmlns="http://schemas.openxmlformats.org/spreadsheetml/2006/main">
  <c r="J28" i="2" l="1"/>
  <c r="H28" i="2"/>
  <c r="G28" i="2"/>
  <c r="D28" i="2"/>
  <c r="K27" i="2"/>
  <c r="J27" i="2"/>
  <c r="H27" i="2"/>
  <c r="E27" i="2"/>
  <c r="K26" i="2"/>
  <c r="J26" i="2"/>
  <c r="H26" i="2"/>
  <c r="E26" i="2"/>
  <c r="K25" i="2"/>
  <c r="J25" i="2"/>
  <c r="H25" i="2"/>
  <c r="E25" i="2"/>
  <c r="K24" i="2"/>
  <c r="J24" i="2"/>
  <c r="H24" i="2"/>
  <c r="E24" i="2"/>
  <c r="K23" i="2"/>
  <c r="J23" i="2"/>
  <c r="H23" i="2"/>
  <c r="E23" i="2"/>
  <c r="K22" i="2"/>
  <c r="J22" i="2"/>
  <c r="H22" i="2"/>
  <c r="E22" i="2"/>
  <c r="K21" i="2"/>
  <c r="J21" i="2"/>
  <c r="H21" i="2"/>
  <c r="E21" i="2"/>
  <c r="K20" i="2"/>
  <c r="J20" i="2"/>
  <c r="H20" i="2"/>
  <c r="E20" i="2"/>
  <c r="K19" i="2"/>
  <c r="J19" i="2"/>
  <c r="H19" i="2"/>
  <c r="E19" i="2"/>
  <c r="K18" i="2"/>
  <c r="J18" i="2"/>
  <c r="H18" i="2"/>
  <c r="E18" i="2"/>
  <c r="K17" i="2"/>
  <c r="J17" i="2"/>
  <c r="H17" i="2"/>
  <c r="E17" i="2"/>
  <c r="K16" i="2"/>
  <c r="J16" i="2"/>
  <c r="H16" i="2"/>
  <c r="E16" i="2"/>
  <c r="K15" i="2"/>
  <c r="J15" i="2"/>
  <c r="H15" i="2"/>
  <c r="E15" i="2"/>
  <c r="K14" i="2"/>
  <c r="J14" i="2"/>
  <c r="H14" i="2"/>
  <c r="E14" i="2"/>
  <c r="K13" i="2"/>
  <c r="J13" i="2"/>
  <c r="H13" i="2"/>
  <c r="E13" i="2"/>
  <c r="K12" i="2"/>
  <c r="J12" i="2"/>
  <c r="H12" i="2"/>
  <c r="E12" i="2"/>
  <c r="K11" i="2"/>
  <c r="J11" i="2"/>
  <c r="H11" i="2"/>
  <c r="E11" i="2"/>
  <c r="K10" i="2"/>
  <c r="J10" i="2"/>
  <c r="H10" i="2"/>
  <c r="E10" i="2"/>
  <c r="K9" i="2"/>
  <c r="J9" i="2"/>
  <c r="H9" i="2"/>
  <c r="E9" i="2"/>
  <c r="K8" i="2"/>
  <c r="J8" i="2"/>
  <c r="H8" i="2"/>
  <c r="E8" i="2"/>
  <c r="K7" i="2"/>
  <c r="J7" i="2"/>
  <c r="H7" i="2"/>
  <c r="E7" i="2"/>
  <c r="K6" i="2"/>
  <c r="J6" i="2"/>
  <c r="H6" i="2"/>
  <c r="E6" i="2"/>
  <c r="K5" i="2"/>
  <c r="K28" i="2" s="1"/>
  <c r="J5" i="2"/>
  <c r="H5" i="2"/>
  <c r="E5" i="2"/>
  <c r="E28" i="2" s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5" i="1"/>
  <c r="G32" i="1" l="1"/>
  <c r="D32" i="1"/>
  <c r="H32" i="1" l="1"/>
  <c r="K32" i="1"/>
  <c r="E32" i="1"/>
  <c r="J32" i="1"/>
</calcChain>
</file>

<file path=xl/sharedStrings.xml><?xml version="1.0" encoding="utf-8"?>
<sst xmlns="http://schemas.openxmlformats.org/spreadsheetml/2006/main" count="184" uniqueCount="89">
  <si>
    <t>№ п/п</t>
  </si>
  <si>
    <t>Фамилия</t>
  </si>
  <si>
    <t>Имя</t>
  </si>
  <si>
    <t>учитель</t>
  </si>
  <si>
    <t>итого</t>
  </si>
  <si>
    <t>балл</t>
  </si>
  <si>
    <t>% вып</t>
  </si>
  <si>
    <t>среднее значение</t>
  </si>
  <si>
    <t xml:space="preserve">Дата </t>
  </si>
  <si>
    <t>Казахский язык</t>
  </si>
  <si>
    <t xml:space="preserve">Абаев </t>
  </si>
  <si>
    <t>Дамиржан</t>
  </si>
  <si>
    <t xml:space="preserve">Айдарханов </t>
  </si>
  <si>
    <t>Адиль</t>
  </si>
  <si>
    <t xml:space="preserve">Вайгант </t>
  </si>
  <si>
    <t>Полина</t>
  </si>
  <si>
    <t xml:space="preserve">Деркульский </t>
  </si>
  <si>
    <t>Антон</t>
  </si>
  <si>
    <t xml:space="preserve">Ефименко </t>
  </si>
  <si>
    <t>Николай</t>
  </si>
  <si>
    <t xml:space="preserve">Жакия </t>
  </si>
  <si>
    <t>Бекзат</t>
  </si>
  <si>
    <t xml:space="preserve">Кислов </t>
  </si>
  <si>
    <t>Дмитрий</t>
  </si>
  <si>
    <t xml:space="preserve">Коссе </t>
  </si>
  <si>
    <t>Георгий</t>
  </si>
  <si>
    <t xml:space="preserve">Куатов </t>
  </si>
  <si>
    <t>Асет</t>
  </si>
  <si>
    <t xml:space="preserve">Кунц </t>
  </si>
  <si>
    <t>Олеся</t>
  </si>
  <si>
    <t xml:space="preserve">Мариненко </t>
  </si>
  <si>
    <t>Данил</t>
  </si>
  <si>
    <t xml:space="preserve">Махалинова </t>
  </si>
  <si>
    <t>Самал</t>
  </si>
  <si>
    <t xml:space="preserve">Мухантаева </t>
  </si>
  <si>
    <t>Сабина</t>
  </si>
  <si>
    <t xml:space="preserve">Нелина </t>
  </si>
  <si>
    <t>Анна</t>
  </si>
  <si>
    <t xml:space="preserve">Покутнев </t>
  </si>
  <si>
    <t xml:space="preserve">Салкевич </t>
  </si>
  <si>
    <t>Мелисса</t>
  </si>
  <si>
    <t xml:space="preserve">Самойлов </t>
  </si>
  <si>
    <t>Андрей</t>
  </si>
  <si>
    <t xml:space="preserve">Сетрин </t>
  </si>
  <si>
    <t xml:space="preserve">Сланов </t>
  </si>
  <si>
    <t>Алишер</t>
  </si>
  <si>
    <t xml:space="preserve">Смаилов </t>
  </si>
  <si>
    <t>Бауржан</t>
  </si>
  <si>
    <t xml:space="preserve">Смолянникова </t>
  </si>
  <si>
    <t xml:space="preserve">Таран </t>
  </si>
  <si>
    <t>Александр</t>
  </si>
  <si>
    <t xml:space="preserve">Харитонова </t>
  </si>
  <si>
    <t>Алина</t>
  </si>
  <si>
    <t xml:space="preserve">Черкасов </t>
  </si>
  <si>
    <t xml:space="preserve">Шатилова </t>
  </si>
  <si>
    <t>Дарья</t>
  </si>
  <si>
    <t xml:space="preserve">Скуратов </t>
  </si>
  <si>
    <t>Иван</t>
  </si>
  <si>
    <t>Умарова О.О.</t>
  </si>
  <si>
    <t xml:space="preserve">Садовская </t>
  </si>
  <si>
    <t>Александра</t>
  </si>
  <si>
    <t>Надежда</t>
  </si>
  <si>
    <t>География</t>
  </si>
  <si>
    <t>Результаты тестирования 9Б класса</t>
  </si>
  <si>
    <t>Дата 23.02.2017</t>
  </si>
  <si>
    <t xml:space="preserve">учитель </t>
  </si>
  <si>
    <t>Айдарханов</t>
  </si>
  <si>
    <t>Умарова О.О</t>
  </si>
  <si>
    <t>Вайгант</t>
  </si>
  <si>
    <t>Деркульский</t>
  </si>
  <si>
    <t>Ерғали</t>
  </si>
  <si>
    <t>Біржан</t>
  </si>
  <si>
    <t>Ефименко</t>
  </si>
  <si>
    <t>Жакия</t>
  </si>
  <si>
    <t>Кислов</t>
  </si>
  <si>
    <t>Коссе</t>
  </si>
  <si>
    <t>Куатов</t>
  </si>
  <si>
    <t>Кунц</t>
  </si>
  <si>
    <t>Мариненко</t>
  </si>
  <si>
    <t>Мухантаева</t>
  </si>
  <si>
    <t>Нелина</t>
  </si>
  <si>
    <t>Салкевич</t>
  </si>
  <si>
    <t>Самойлов</t>
  </si>
  <si>
    <t>Сетрин</t>
  </si>
  <si>
    <t>Смоляникова</t>
  </si>
  <si>
    <t>Таран</t>
  </si>
  <si>
    <t>Туружанова</t>
  </si>
  <si>
    <t>Диана</t>
  </si>
  <si>
    <t>Харитонова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</si>
</sst>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Fill="1" applyBorder="1"/>
    <xf numFmtId="0" fontId="1" fillId="0" borderId="4" xfId="0" applyFont="1" applyFill="1" applyBorder="1"/>
    <xf numFmtId="2" fontId="1" fillId="0" borderId="10" xfId="0" applyNumberFormat="1" applyFont="1" applyBorder="1"/>
    <xf numFmtId="2" fontId="1" fillId="0" borderId="3" xfId="0" applyNumberFormat="1" applyFont="1" applyBorder="1"/>
    <xf numFmtId="2" fontId="2" fillId="0" borderId="10" xfId="0" applyNumberFormat="1" applyFont="1" applyBorder="1"/>
    <xf numFmtId="2" fontId="2" fillId="0" borderId="15" xfId="0" applyNumberFormat="1" applyFont="1" applyBorder="1"/>
    <xf numFmtId="2" fontId="2" fillId="0" borderId="16" xfId="0" applyNumberFormat="1" applyFont="1" applyBorder="1"/>
    <xf numFmtId="2" fontId="2" fillId="0" borderId="14" xfId="0" applyNumberFormat="1" applyFont="1" applyBorder="1"/>
    <xf numFmtId="2" fontId="2" fillId="0" borderId="17" xfId="0" applyNumberFormat="1" applyFont="1" applyBorder="1"/>
    <xf numFmtId="2" fontId="2" fillId="0" borderId="18" xfId="0" applyNumberFormat="1" applyFont="1" applyBorder="1"/>
    <xf numFmtId="0" fontId="3" fillId="0" borderId="0" xfId="0" applyFont="1"/>
    <xf numFmtId="0" fontId="0" fillId="0" borderId="10" xfId="0" applyBorder="1"/>
    <xf numFmtId="0" fontId="5" fillId="0" borderId="10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2" fontId="1" fillId="0" borderId="14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1" fontId="2" fillId="0" borderId="10" xfId="0" applyNumberFormat="1" applyFont="1" applyBorder="1"/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1" fillId="0" borderId="2" xfId="0" applyFont="1" applyFill="1" applyBorder="1"/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Normal="100" workbookViewId="0">
      <selection activeCell="N8" sqref="N8"/>
    </sheetView>
  </sheetViews>
  <sheetFormatPr defaultRowHeight="15" x14ac:dyDescent="0.25"/>
  <cols>
    <col min="1" max="1" width="3.85546875" style="15" customWidth="1"/>
    <col min="2" max="2" width="12.85546875" style="15" customWidth="1"/>
    <col min="3" max="3" width="9.85546875" style="15" customWidth="1"/>
    <col min="4" max="4" width="5.28515625" style="15" customWidth="1"/>
    <col min="5" max="5" width="6.28515625" style="15" customWidth="1"/>
    <col min="6" max="6" width="12" style="15" customWidth="1"/>
    <col min="7" max="7" width="5.7109375" style="15" customWidth="1"/>
    <col min="8" max="8" width="6.42578125" style="15" customWidth="1"/>
    <col min="9" max="9" width="12.7109375" style="15" customWidth="1"/>
    <col min="10" max="10" width="5.85546875" style="15" customWidth="1"/>
    <col min="11" max="11" width="6.7109375" style="15" customWidth="1"/>
  </cols>
  <sheetData>
    <row r="1" spans="1:11" ht="26.45" customHeight="1" x14ac:dyDescent="0.25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9.899999999999999" customHeight="1" thickBot="1" x14ac:dyDescent="0.3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31.5" customHeight="1" x14ac:dyDescent="0.25">
      <c r="A3" s="30" t="s">
        <v>0</v>
      </c>
      <c r="B3" s="24" t="s">
        <v>1</v>
      </c>
      <c r="C3" s="24" t="s">
        <v>2</v>
      </c>
      <c r="D3" s="22" t="s">
        <v>9</v>
      </c>
      <c r="E3" s="23"/>
      <c r="F3" s="24" t="s">
        <v>3</v>
      </c>
      <c r="G3" s="22" t="s">
        <v>62</v>
      </c>
      <c r="H3" s="23"/>
      <c r="I3" s="26" t="s">
        <v>3</v>
      </c>
      <c r="J3" s="28" t="s">
        <v>4</v>
      </c>
      <c r="K3" s="29"/>
    </row>
    <row r="4" spans="1:11" x14ac:dyDescent="0.25">
      <c r="A4" s="31"/>
      <c r="B4" s="25"/>
      <c r="C4" s="25"/>
      <c r="D4" s="1" t="s">
        <v>5</v>
      </c>
      <c r="E4" s="1" t="s">
        <v>6</v>
      </c>
      <c r="F4" s="25"/>
      <c r="G4" s="1" t="s">
        <v>5</v>
      </c>
      <c r="H4" s="1" t="s">
        <v>6</v>
      </c>
      <c r="I4" s="27"/>
      <c r="J4" s="2" t="s">
        <v>5</v>
      </c>
      <c r="K4" s="3" t="s">
        <v>6</v>
      </c>
    </row>
    <row r="5" spans="1:11" x14ac:dyDescent="0.25">
      <c r="A5" s="4">
        <v>1</v>
      </c>
      <c r="B5" s="5" t="s">
        <v>10</v>
      </c>
      <c r="C5" s="6" t="s">
        <v>11</v>
      </c>
      <c r="D5" s="16">
        <v>20</v>
      </c>
      <c r="E5" s="8">
        <f>D5/20*100</f>
        <v>100</v>
      </c>
      <c r="F5" s="7"/>
      <c r="G5" s="16">
        <v>39</v>
      </c>
      <c r="H5" s="7">
        <f>G5/55*100</f>
        <v>70.909090909090907</v>
      </c>
      <c r="I5" s="7" t="s">
        <v>58</v>
      </c>
      <c r="J5" s="17">
        <v>59</v>
      </c>
      <c r="K5" s="9">
        <f>J5/75*100</f>
        <v>78.666666666666657</v>
      </c>
    </row>
    <row r="6" spans="1:11" x14ac:dyDescent="0.25">
      <c r="A6" s="4">
        <v>2</v>
      </c>
      <c r="B6" s="5" t="s">
        <v>12</v>
      </c>
      <c r="C6" s="6" t="s">
        <v>13</v>
      </c>
      <c r="D6" s="16">
        <v>17</v>
      </c>
      <c r="E6" s="8">
        <f t="shared" ref="E6:E31" si="0">D6/20*100</f>
        <v>85</v>
      </c>
      <c r="F6" s="7"/>
      <c r="G6" s="16">
        <v>31</v>
      </c>
      <c r="H6" s="7">
        <f t="shared" ref="H6:H31" si="1">G6/55*100</f>
        <v>56.36363636363636</v>
      </c>
      <c r="I6" s="7" t="s">
        <v>58</v>
      </c>
      <c r="J6" s="17">
        <v>48</v>
      </c>
      <c r="K6" s="9">
        <f t="shared" ref="K6:K31" si="2">J6/75*100</f>
        <v>64</v>
      </c>
    </row>
    <row r="7" spans="1:11" x14ac:dyDescent="0.25">
      <c r="A7" s="4">
        <v>3</v>
      </c>
      <c r="B7" s="5" t="s">
        <v>14</v>
      </c>
      <c r="C7" s="6" t="s">
        <v>15</v>
      </c>
      <c r="D7" s="16">
        <v>17</v>
      </c>
      <c r="E7" s="8">
        <f t="shared" si="0"/>
        <v>85</v>
      </c>
      <c r="F7" s="7"/>
      <c r="G7" s="16">
        <v>33</v>
      </c>
      <c r="H7" s="7">
        <f t="shared" si="1"/>
        <v>60</v>
      </c>
      <c r="I7" s="7" t="s">
        <v>58</v>
      </c>
      <c r="J7" s="17">
        <v>50</v>
      </c>
      <c r="K7" s="9">
        <f t="shared" si="2"/>
        <v>66.666666666666657</v>
      </c>
    </row>
    <row r="8" spans="1:11" x14ac:dyDescent="0.25">
      <c r="A8" s="4">
        <v>4</v>
      </c>
      <c r="B8" s="5" t="s">
        <v>16</v>
      </c>
      <c r="C8" s="6" t="s">
        <v>17</v>
      </c>
      <c r="D8" s="16">
        <v>7</v>
      </c>
      <c r="E8" s="8">
        <f t="shared" si="0"/>
        <v>35</v>
      </c>
      <c r="F8" s="7"/>
      <c r="G8" s="16">
        <v>14</v>
      </c>
      <c r="H8" s="7">
        <f t="shared" si="1"/>
        <v>25.454545454545453</v>
      </c>
      <c r="I8" s="7" t="s">
        <v>58</v>
      </c>
      <c r="J8" s="17">
        <v>21</v>
      </c>
      <c r="K8" s="9">
        <f t="shared" si="2"/>
        <v>28.000000000000004</v>
      </c>
    </row>
    <row r="9" spans="1:11" x14ac:dyDescent="0.25">
      <c r="A9" s="4">
        <v>5</v>
      </c>
      <c r="B9" s="5" t="s">
        <v>18</v>
      </c>
      <c r="C9" s="6" t="s">
        <v>19</v>
      </c>
      <c r="D9" s="16">
        <v>14</v>
      </c>
      <c r="E9" s="8">
        <f t="shared" si="0"/>
        <v>70</v>
      </c>
      <c r="F9" s="7"/>
      <c r="G9" s="16">
        <v>25</v>
      </c>
      <c r="H9" s="7">
        <f t="shared" si="1"/>
        <v>45.454545454545453</v>
      </c>
      <c r="I9" s="7" t="s">
        <v>58</v>
      </c>
      <c r="J9" s="17">
        <v>39</v>
      </c>
      <c r="K9" s="9">
        <f t="shared" si="2"/>
        <v>52</v>
      </c>
    </row>
    <row r="10" spans="1:11" x14ac:dyDescent="0.25">
      <c r="A10" s="4">
        <v>6</v>
      </c>
      <c r="B10" s="5" t="s">
        <v>20</v>
      </c>
      <c r="C10" s="6" t="s">
        <v>21</v>
      </c>
      <c r="D10" s="16">
        <v>18</v>
      </c>
      <c r="E10" s="8">
        <f t="shared" si="0"/>
        <v>90</v>
      </c>
      <c r="F10" s="7"/>
      <c r="G10" s="16">
        <v>33</v>
      </c>
      <c r="H10" s="7">
        <f t="shared" si="1"/>
        <v>60</v>
      </c>
      <c r="I10" s="7" t="s">
        <v>58</v>
      </c>
      <c r="J10" s="17">
        <v>51</v>
      </c>
      <c r="K10" s="9">
        <f t="shared" si="2"/>
        <v>68</v>
      </c>
    </row>
    <row r="11" spans="1:11" x14ac:dyDescent="0.25">
      <c r="A11" s="4">
        <v>7</v>
      </c>
      <c r="B11" s="5" t="s">
        <v>22</v>
      </c>
      <c r="C11" s="6" t="s">
        <v>23</v>
      </c>
      <c r="D11" s="16">
        <v>12</v>
      </c>
      <c r="E11" s="8">
        <f t="shared" si="0"/>
        <v>60</v>
      </c>
      <c r="F11" s="7"/>
      <c r="G11" s="16">
        <v>9</v>
      </c>
      <c r="H11" s="7">
        <f t="shared" si="1"/>
        <v>16.363636363636363</v>
      </c>
      <c r="I11" s="7" t="s">
        <v>58</v>
      </c>
      <c r="J11" s="17">
        <v>21</v>
      </c>
      <c r="K11" s="9">
        <f t="shared" si="2"/>
        <v>28.000000000000004</v>
      </c>
    </row>
    <row r="12" spans="1:11" x14ac:dyDescent="0.25">
      <c r="A12" s="4">
        <v>8</v>
      </c>
      <c r="B12" s="5" t="s">
        <v>24</v>
      </c>
      <c r="C12" s="6" t="s">
        <v>25</v>
      </c>
      <c r="D12" s="16">
        <v>20</v>
      </c>
      <c r="E12" s="8">
        <f t="shared" si="0"/>
        <v>100</v>
      </c>
      <c r="F12" s="7"/>
      <c r="G12" s="16">
        <v>19</v>
      </c>
      <c r="H12" s="7">
        <f t="shared" si="1"/>
        <v>34.545454545454547</v>
      </c>
      <c r="I12" s="7" t="s">
        <v>58</v>
      </c>
      <c r="J12" s="17">
        <v>39</v>
      </c>
      <c r="K12" s="9">
        <f t="shared" si="2"/>
        <v>52</v>
      </c>
    </row>
    <row r="13" spans="1:11" x14ac:dyDescent="0.25">
      <c r="A13" s="4">
        <v>9</v>
      </c>
      <c r="B13" s="5" t="s">
        <v>26</v>
      </c>
      <c r="C13" s="6" t="s">
        <v>27</v>
      </c>
      <c r="D13" s="16">
        <v>15</v>
      </c>
      <c r="E13" s="8">
        <f t="shared" si="0"/>
        <v>75</v>
      </c>
      <c r="F13" s="7"/>
      <c r="G13" s="16">
        <v>30</v>
      </c>
      <c r="H13" s="7">
        <f t="shared" si="1"/>
        <v>54.54545454545454</v>
      </c>
      <c r="I13" s="7" t="s">
        <v>58</v>
      </c>
      <c r="J13" s="17">
        <v>45</v>
      </c>
      <c r="K13" s="9">
        <f t="shared" si="2"/>
        <v>60</v>
      </c>
    </row>
    <row r="14" spans="1:11" x14ac:dyDescent="0.25">
      <c r="A14" s="4">
        <v>10</v>
      </c>
      <c r="B14" s="5" t="s">
        <v>28</v>
      </c>
      <c r="C14" s="6" t="s">
        <v>29</v>
      </c>
      <c r="D14" s="16">
        <v>16</v>
      </c>
      <c r="E14" s="8">
        <f t="shared" si="0"/>
        <v>80</v>
      </c>
      <c r="F14" s="7"/>
      <c r="G14" s="16">
        <v>32</v>
      </c>
      <c r="H14" s="7">
        <f t="shared" si="1"/>
        <v>58.18181818181818</v>
      </c>
      <c r="I14" s="7" t="s">
        <v>58</v>
      </c>
      <c r="J14" s="17">
        <v>48</v>
      </c>
      <c r="K14" s="9">
        <f t="shared" si="2"/>
        <v>64</v>
      </c>
    </row>
    <row r="15" spans="1:11" x14ac:dyDescent="0.25">
      <c r="A15" s="4">
        <v>11</v>
      </c>
      <c r="B15" s="5" t="s">
        <v>30</v>
      </c>
      <c r="C15" s="6" t="s">
        <v>31</v>
      </c>
      <c r="D15" s="16">
        <v>12</v>
      </c>
      <c r="E15" s="8">
        <f t="shared" si="0"/>
        <v>60</v>
      </c>
      <c r="F15" s="7"/>
      <c r="G15" s="16">
        <v>15</v>
      </c>
      <c r="H15" s="7">
        <f t="shared" si="1"/>
        <v>27.27272727272727</v>
      </c>
      <c r="I15" s="7" t="s">
        <v>58</v>
      </c>
      <c r="J15" s="17">
        <v>37</v>
      </c>
      <c r="K15" s="9">
        <f t="shared" si="2"/>
        <v>49.333333333333336</v>
      </c>
    </row>
    <row r="16" spans="1:11" x14ac:dyDescent="0.25">
      <c r="A16" s="4">
        <v>12</v>
      </c>
      <c r="B16" s="5" t="s">
        <v>32</v>
      </c>
      <c r="C16" s="6" t="s">
        <v>33</v>
      </c>
      <c r="D16" s="16">
        <v>12</v>
      </c>
      <c r="E16" s="8">
        <f t="shared" si="0"/>
        <v>60</v>
      </c>
      <c r="F16" s="7"/>
      <c r="G16" s="16">
        <v>17</v>
      </c>
      <c r="H16" s="7">
        <f t="shared" si="1"/>
        <v>30.909090909090907</v>
      </c>
      <c r="I16" s="7" t="s">
        <v>58</v>
      </c>
      <c r="J16" s="17">
        <v>29</v>
      </c>
      <c r="K16" s="9">
        <f t="shared" si="2"/>
        <v>38.666666666666664</v>
      </c>
    </row>
    <row r="17" spans="1:11" x14ac:dyDescent="0.25">
      <c r="A17" s="4">
        <v>13</v>
      </c>
      <c r="B17" s="5" t="s">
        <v>34</v>
      </c>
      <c r="C17" s="6" t="s">
        <v>35</v>
      </c>
      <c r="D17" s="16">
        <v>12</v>
      </c>
      <c r="E17" s="8">
        <f t="shared" si="0"/>
        <v>60</v>
      </c>
      <c r="F17" s="7"/>
      <c r="G17" s="16">
        <v>28</v>
      </c>
      <c r="H17" s="7">
        <f t="shared" si="1"/>
        <v>50.909090909090907</v>
      </c>
      <c r="I17" s="7" t="s">
        <v>58</v>
      </c>
      <c r="J17" s="17">
        <v>40</v>
      </c>
      <c r="K17" s="9">
        <f t="shared" si="2"/>
        <v>53.333333333333336</v>
      </c>
    </row>
    <row r="18" spans="1:11" x14ac:dyDescent="0.25">
      <c r="A18" s="4">
        <v>14</v>
      </c>
      <c r="B18" s="5" t="s">
        <v>36</v>
      </c>
      <c r="C18" s="6" t="s">
        <v>37</v>
      </c>
      <c r="D18" s="16">
        <v>17</v>
      </c>
      <c r="E18" s="8">
        <f t="shared" si="0"/>
        <v>85</v>
      </c>
      <c r="F18" s="7"/>
      <c r="G18" s="16">
        <v>18</v>
      </c>
      <c r="H18" s="7">
        <f t="shared" si="1"/>
        <v>32.727272727272727</v>
      </c>
      <c r="I18" s="7" t="s">
        <v>58</v>
      </c>
      <c r="J18" s="17">
        <v>35</v>
      </c>
      <c r="K18" s="9">
        <f t="shared" si="2"/>
        <v>46.666666666666664</v>
      </c>
    </row>
    <row r="19" spans="1:11" x14ac:dyDescent="0.25">
      <c r="A19" s="4">
        <v>15</v>
      </c>
      <c r="B19" s="5" t="s">
        <v>38</v>
      </c>
      <c r="C19" s="6" t="s">
        <v>23</v>
      </c>
      <c r="D19" s="16">
        <v>12</v>
      </c>
      <c r="E19" s="8">
        <f t="shared" si="0"/>
        <v>60</v>
      </c>
      <c r="F19" s="7"/>
      <c r="G19" s="16">
        <v>29</v>
      </c>
      <c r="H19" s="7">
        <f t="shared" si="1"/>
        <v>52.72727272727272</v>
      </c>
      <c r="I19" s="7" t="s">
        <v>58</v>
      </c>
      <c r="J19" s="17">
        <v>41</v>
      </c>
      <c r="K19" s="9">
        <f t="shared" si="2"/>
        <v>54.666666666666664</v>
      </c>
    </row>
    <row r="20" spans="1:11" x14ac:dyDescent="0.25">
      <c r="A20" s="4">
        <v>16</v>
      </c>
      <c r="B20" s="5" t="s">
        <v>59</v>
      </c>
      <c r="C20" s="6" t="s">
        <v>60</v>
      </c>
      <c r="D20" s="16">
        <v>16</v>
      </c>
      <c r="E20" s="8">
        <f t="shared" si="0"/>
        <v>80</v>
      </c>
      <c r="F20" s="7"/>
      <c r="G20" s="16">
        <v>34</v>
      </c>
      <c r="H20" s="7">
        <f t="shared" si="1"/>
        <v>61.818181818181813</v>
      </c>
      <c r="I20" s="7" t="s">
        <v>58</v>
      </c>
      <c r="J20" s="17">
        <v>50</v>
      </c>
      <c r="K20" s="9">
        <f t="shared" si="2"/>
        <v>66.666666666666657</v>
      </c>
    </row>
    <row r="21" spans="1:11" x14ac:dyDescent="0.25">
      <c r="A21" s="4">
        <v>17</v>
      </c>
      <c r="B21" s="5" t="s">
        <v>39</v>
      </c>
      <c r="C21" s="6" t="s">
        <v>40</v>
      </c>
      <c r="D21" s="16">
        <v>18</v>
      </c>
      <c r="E21" s="8">
        <f t="shared" si="0"/>
        <v>90</v>
      </c>
      <c r="F21" s="7"/>
      <c r="G21" s="16">
        <v>25</v>
      </c>
      <c r="H21" s="7">
        <f t="shared" si="1"/>
        <v>45.454545454545453</v>
      </c>
      <c r="I21" s="7" t="s">
        <v>58</v>
      </c>
      <c r="J21" s="17">
        <v>43</v>
      </c>
      <c r="K21" s="9">
        <f t="shared" si="2"/>
        <v>57.333333333333336</v>
      </c>
    </row>
    <row r="22" spans="1:11" x14ac:dyDescent="0.25">
      <c r="A22" s="4">
        <v>18</v>
      </c>
      <c r="B22" s="5" t="s">
        <v>41</v>
      </c>
      <c r="C22" s="6" t="s">
        <v>42</v>
      </c>
      <c r="D22" s="16">
        <v>16</v>
      </c>
      <c r="E22" s="8">
        <f t="shared" si="0"/>
        <v>80</v>
      </c>
      <c r="F22" s="7"/>
      <c r="G22" s="16">
        <v>7</v>
      </c>
      <c r="H22" s="7">
        <f t="shared" si="1"/>
        <v>12.727272727272727</v>
      </c>
      <c r="I22" s="7" t="s">
        <v>58</v>
      </c>
      <c r="J22" s="17">
        <v>23</v>
      </c>
      <c r="K22" s="9">
        <f t="shared" si="2"/>
        <v>30.666666666666664</v>
      </c>
    </row>
    <row r="23" spans="1:11" x14ac:dyDescent="0.25">
      <c r="A23" s="4">
        <v>19</v>
      </c>
      <c r="B23" s="5" t="s">
        <v>43</v>
      </c>
      <c r="C23" s="5" t="s">
        <v>31</v>
      </c>
      <c r="D23" s="16">
        <v>18</v>
      </c>
      <c r="E23" s="8">
        <f t="shared" si="0"/>
        <v>90</v>
      </c>
      <c r="F23" s="7"/>
      <c r="G23" s="16">
        <v>34</v>
      </c>
      <c r="H23" s="7">
        <f t="shared" si="1"/>
        <v>61.818181818181813</v>
      </c>
      <c r="I23" s="7" t="s">
        <v>58</v>
      </c>
      <c r="J23" s="17">
        <v>52</v>
      </c>
      <c r="K23" s="9">
        <f t="shared" si="2"/>
        <v>69.333333333333343</v>
      </c>
    </row>
    <row r="24" spans="1:11" x14ac:dyDescent="0.25">
      <c r="A24" s="4">
        <v>20</v>
      </c>
      <c r="B24" s="5" t="s">
        <v>44</v>
      </c>
      <c r="C24" s="5" t="s">
        <v>45</v>
      </c>
      <c r="D24" s="16">
        <v>17</v>
      </c>
      <c r="E24" s="8">
        <f t="shared" si="0"/>
        <v>85</v>
      </c>
      <c r="F24" s="7"/>
      <c r="G24" s="16">
        <v>34</v>
      </c>
      <c r="H24" s="7">
        <f t="shared" si="1"/>
        <v>61.818181818181813</v>
      </c>
      <c r="I24" s="7" t="s">
        <v>58</v>
      </c>
      <c r="J24" s="17">
        <v>51</v>
      </c>
      <c r="K24" s="9">
        <f t="shared" si="2"/>
        <v>68</v>
      </c>
    </row>
    <row r="25" spans="1:11" x14ac:dyDescent="0.25">
      <c r="A25" s="4">
        <v>21</v>
      </c>
      <c r="B25" s="5" t="s">
        <v>46</v>
      </c>
      <c r="C25" s="5" t="s">
        <v>47</v>
      </c>
      <c r="D25" s="16">
        <v>20</v>
      </c>
      <c r="E25" s="8">
        <f t="shared" si="0"/>
        <v>100</v>
      </c>
      <c r="F25" s="7"/>
      <c r="G25" s="16">
        <v>38</v>
      </c>
      <c r="H25" s="7">
        <f t="shared" si="1"/>
        <v>69.090909090909093</v>
      </c>
      <c r="I25" s="7" t="s">
        <v>58</v>
      </c>
      <c r="J25" s="17">
        <v>58</v>
      </c>
      <c r="K25" s="9">
        <f t="shared" si="2"/>
        <v>77.333333333333329</v>
      </c>
    </row>
    <row r="26" spans="1:11" x14ac:dyDescent="0.25">
      <c r="A26" s="4">
        <v>22</v>
      </c>
      <c r="B26" s="5" t="s">
        <v>48</v>
      </c>
      <c r="C26" s="5" t="s">
        <v>61</v>
      </c>
      <c r="D26" s="16">
        <v>19</v>
      </c>
      <c r="E26" s="8">
        <f t="shared" si="0"/>
        <v>95</v>
      </c>
      <c r="F26" s="7"/>
      <c r="G26" s="16">
        <v>40</v>
      </c>
      <c r="H26" s="7">
        <f t="shared" si="1"/>
        <v>72.727272727272734</v>
      </c>
      <c r="I26" s="7" t="s">
        <v>58</v>
      </c>
      <c r="J26" s="17">
        <v>59</v>
      </c>
      <c r="K26" s="9">
        <f t="shared" si="2"/>
        <v>78.666666666666657</v>
      </c>
    </row>
    <row r="27" spans="1:11" x14ac:dyDescent="0.25">
      <c r="A27" s="4">
        <v>23</v>
      </c>
      <c r="B27" s="5" t="s">
        <v>49</v>
      </c>
      <c r="C27" s="5" t="s">
        <v>50</v>
      </c>
      <c r="D27" s="16">
        <v>18</v>
      </c>
      <c r="E27" s="8">
        <f t="shared" si="0"/>
        <v>90</v>
      </c>
      <c r="F27" s="7"/>
      <c r="G27" s="16">
        <v>37</v>
      </c>
      <c r="H27" s="7">
        <f t="shared" si="1"/>
        <v>67.272727272727266</v>
      </c>
      <c r="I27" s="7" t="s">
        <v>58</v>
      </c>
      <c r="J27" s="17">
        <v>55</v>
      </c>
      <c r="K27" s="9">
        <f t="shared" si="2"/>
        <v>73.333333333333329</v>
      </c>
    </row>
    <row r="28" spans="1:11" x14ac:dyDescent="0.25">
      <c r="A28" s="4">
        <v>24</v>
      </c>
      <c r="B28" s="5" t="s">
        <v>51</v>
      </c>
      <c r="C28" s="5" t="s">
        <v>52</v>
      </c>
      <c r="D28" s="16">
        <v>17</v>
      </c>
      <c r="E28" s="8">
        <f t="shared" si="0"/>
        <v>85</v>
      </c>
      <c r="F28" s="7"/>
      <c r="G28" s="16">
        <v>40</v>
      </c>
      <c r="H28" s="7">
        <f t="shared" si="1"/>
        <v>72.727272727272734</v>
      </c>
      <c r="I28" s="7" t="s">
        <v>58</v>
      </c>
      <c r="J28" s="17">
        <v>57</v>
      </c>
      <c r="K28" s="9">
        <f t="shared" si="2"/>
        <v>76</v>
      </c>
    </row>
    <row r="29" spans="1:11" x14ac:dyDescent="0.25">
      <c r="A29" s="4">
        <v>25</v>
      </c>
      <c r="B29" s="5" t="s">
        <v>53</v>
      </c>
      <c r="C29" s="5" t="s">
        <v>31</v>
      </c>
      <c r="D29" s="16">
        <v>17</v>
      </c>
      <c r="E29" s="8">
        <f t="shared" si="0"/>
        <v>85</v>
      </c>
      <c r="F29" s="7"/>
      <c r="G29" s="16">
        <v>34</v>
      </c>
      <c r="H29" s="7">
        <f t="shared" si="1"/>
        <v>61.818181818181813</v>
      </c>
      <c r="I29" s="7" t="s">
        <v>58</v>
      </c>
      <c r="J29" s="17">
        <v>51</v>
      </c>
      <c r="K29" s="9">
        <f t="shared" si="2"/>
        <v>68</v>
      </c>
    </row>
    <row r="30" spans="1:11" x14ac:dyDescent="0.25">
      <c r="A30" s="4">
        <v>26</v>
      </c>
      <c r="B30" s="5" t="s">
        <v>54</v>
      </c>
      <c r="C30" s="5" t="s">
        <v>55</v>
      </c>
      <c r="D30" s="16">
        <v>14</v>
      </c>
      <c r="E30" s="8">
        <f t="shared" si="0"/>
        <v>70</v>
      </c>
      <c r="F30" s="7"/>
      <c r="G30" s="16">
        <v>33</v>
      </c>
      <c r="H30" s="7">
        <f t="shared" si="1"/>
        <v>60</v>
      </c>
      <c r="I30" s="7" t="s">
        <v>58</v>
      </c>
      <c r="J30" s="17">
        <v>47</v>
      </c>
      <c r="K30" s="9">
        <f t="shared" si="2"/>
        <v>62.666666666666671</v>
      </c>
    </row>
    <row r="31" spans="1:11" ht="15.75" thickBot="1" x14ac:dyDescent="0.3">
      <c r="A31" s="4">
        <v>27</v>
      </c>
      <c r="B31" s="5" t="s">
        <v>56</v>
      </c>
      <c r="C31" s="5" t="s">
        <v>57</v>
      </c>
      <c r="D31" s="16">
        <v>14</v>
      </c>
      <c r="E31" s="8">
        <f t="shared" si="0"/>
        <v>70</v>
      </c>
      <c r="F31" s="7"/>
      <c r="G31" s="16">
        <v>25</v>
      </c>
      <c r="H31" s="7">
        <f t="shared" si="1"/>
        <v>45.454545454545453</v>
      </c>
      <c r="I31" s="7" t="s">
        <v>58</v>
      </c>
      <c r="J31" s="17">
        <v>39</v>
      </c>
      <c r="K31" s="9">
        <f t="shared" si="2"/>
        <v>52</v>
      </c>
    </row>
    <row r="32" spans="1:11" ht="15.75" thickBot="1" x14ac:dyDescent="0.3">
      <c r="A32" s="20" t="s">
        <v>7</v>
      </c>
      <c r="B32" s="21"/>
      <c r="C32" s="21"/>
      <c r="D32" s="10">
        <f>AVERAGE(D5:D31)</f>
        <v>15.74074074074074</v>
      </c>
      <c r="E32" s="10">
        <f>AVERAGE(E5:E31)</f>
        <v>78.703703703703709</v>
      </c>
      <c r="F32" s="11"/>
      <c r="G32" s="12">
        <f>AVERAGE(G5:G31)</f>
        <v>27.888888888888889</v>
      </c>
      <c r="H32" s="10">
        <f>AVERAGE(H5:H31)</f>
        <v>50.707070707070706</v>
      </c>
      <c r="I32" s="13"/>
      <c r="J32" s="14">
        <f>AVERAGE(J5:J31)</f>
        <v>44</v>
      </c>
      <c r="K32" s="13">
        <f>AVERAGE(K5:K31)</f>
        <v>58.666666666666657</v>
      </c>
    </row>
  </sheetData>
  <mergeCells count="11">
    <mergeCell ref="A1:K1"/>
    <mergeCell ref="A2:K2"/>
    <mergeCell ref="A32:C32"/>
    <mergeCell ref="D3:E3"/>
    <mergeCell ref="F3:F4"/>
    <mergeCell ref="G3:H3"/>
    <mergeCell ref="I3:I4"/>
    <mergeCell ref="J3:K3"/>
    <mergeCell ref="A3:A4"/>
    <mergeCell ref="B3:B4"/>
    <mergeCell ref="C3:C4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sqref="A1:K1"/>
    </sheetView>
  </sheetViews>
  <sheetFormatPr defaultRowHeight="15" x14ac:dyDescent="0.25"/>
  <cols>
    <col min="1" max="1" width="3.28515625" customWidth="1"/>
    <col min="2" max="2" width="12.85546875" customWidth="1"/>
    <col min="4" max="4" width="6.28515625" customWidth="1"/>
    <col min="5" max="5" width="7.140625" customWidth="1"/>
    <col min="6" max="6" width="12.28515625" customWidth="1"/>
    <col min="7" max="7" width="5.5703125" customWidth="1"/>
    <col min="8" max="8" width="7.28515625" customWidth="1"/>
    <col min="9" max="9" width="8.85546875" customWidth="1"/>
    <col min="10" max="10" width="5.42578125" customWidth="1"/>
    <col min="11" max="11" width="7.28515625" customWidth="1"/>
  </cols>
  <sheetData>
    <row r="1" spans="1:11" ht="18.75" x14ac:dyDescent="0.25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9.5" thickBot="1" x14ac:dyDescent="0.3">
      <c r="A2" s="19" t="s">
        <v>64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30" t="s">
        <v>0</v>
      </c>
      <c r="B3" s="24" t="s">
        <v>1</v>
      </c>
      <c r="C3" s="24" t="s">
        <v>2</v>
      </c>
      <c r="D3" s="22" t="s">
        <v>62</v>
      </c>
      <c r="E3" s="23"/>
      <c r="F3" s="24" t="s">
        <v>65</v>
      </c>
      <c r="G3" s="22" t="s">
        <v>9</v>
      </c>
      <c r="H3" s="23"/>
      <c r="I3" s="26" t="s">
        <v>3</v>
      </c>
      <c r="J3" s="28" t="s">
        <v>4</v>
      </c>
      <c r="K3" s="38"/>
    </row>
    <row r="4" spans="1:11" x14ac:dyDescent="0.25">
      <c r="A4" s="40"/>
      <c r="B4" s="39"/>
      <c r="C4" s="39"/>
      <c r="D4" s="1" t="s">
        <v>5</v>
      </c>
      <c r="E4" s="1" t="s">
        <v>6</v>
      </c>
      <c r="F4" s="39"/>
      <c r="G4" s="1" t="s">
        <v>5</v>
      </c>
      <c r="H4" s="1" t="s">
        <v>6</v>
      </c>
      <c r="I4" s="27"/>
      <c r="J4" s="2" t="s">
        <v>5</v>
      </c>
      <c r="K4" s="3" t="s">
        <v>6</v>
      </c>
    </row>
    <row r="5" spans="1:11" x14ac:dyDescent="0.25">
      <c r="A5" s="4">
        <v>1</v>
      </c>
      <c r="B5" s="32" t="s">
        <v>66</v>
      </c>
      <c r="C5" s="5" t="s">
        <v>13</v>
      </c>
      <c r="D5" s="16">
        <v>30</v>
      </c>
      <c r="E5" s="8">
        <f>D5/55*100</f>
        <v>54.54545454545454</v>
      </c>
      <c r="F5" s="7" t="s">
        <v>67</v>
      </c>
      <c r="G5" s="4">
        <v>9</v>
      </c>
      <c r="H5" s="7">
        <f>G5/20*100</f>
        <v>45</v>
      </c>
      <c r="J5" s="33">
        <f>SUM(D5,G5)</f>
        <v>39</v>
      </c>
      <c r="K5" s="9">
        <f>J5/75*100</f>
        <v>52</v>
      </c>
    </row>
    <row r="6" spans="1:11" x14ac:dyDescent="0.25">
      <c r="A6" s="4">
        <v>2</v>
      </c>
      <c r="B6" s="34" t="s">
        <v>68</v>
      </c>
      <c r="C6" s="5" t="s">
        <v>15</v>
      </c>
      <c r="D6" s="16">
        <v>29</v>
      </c>
      <c r="E6" s="8">
        <f t="shared" ref="E6:E27" si="0">D6/55*100</f>
        <v>52.72727272727272</v>
      </c>
      <c r="F6" s="7" t="s">
        <v>67</v>
      </c>
      <c r="G6" s="4">
        <v>18</v>
      </c>
      <c r="H6" s="7">
        <f t="shared" ref="H6:H27" si="1">G6/20*100</f>
        <v>90</v>
      </c>
      <c r="I6" s="7"/>
      <c r="J6" s="33">
        <f t="shared" ref="J6:J27" si="2">SUM(D6,G6)</f>
        <v>47</v>
      </c>
      <c r="K6" s="9">
        <f t="shared" ref="K6:K27" si="3">J6/75*100</f>
        <v>62.666666666666671</v>
      </c>
    </row>
    <row r="7" spans="1:11" x14ac:dyDescent="0.25">
      <c r="A7" s="4">
        <v>3</v>
      </c>
      <c r="B7" s="32" t="s">
        <v>69</v>
      </c>
      <c r="C7" s="5" t="s">
        <v>17</v>
      </c>
      <c r="D7" s="16">
        <v>29</v>
      </c>
      <c r="E7" s="8">
        <f t="shared" si="0"/>
        <v>52.72727272727272</v>
      </c>
      <c r="F7" s="7" t="s">
        <v>67</v>
      </c>
      <c r="G7" s="4">
        <v>18</v>
      </c>
      <c r="H7" s="7">
        <f t="shared" si="1"/>
        <v>90</v>
      </c>
      <c r="I7" s="7"/>
      <c r="J7" s="33">
        <f t="shared" si="2"/>
        <v>47</v>
      </c>
      <c r="K7" s="9">
        <f t="shared" si="3"/>
        <v>62.666666666666671</v>
      </c>
    </row>
    <row r="8" spans="1:11" x14ac:dyDescent="0.25">
      <c r="A8" s="4">
        <v>4</v>
      </c>
      <c r="B8" s="32" t="s">
        <v>70</v>
      </c>
      <c r="C8" s="5" t="s">
        <v>71</v>
      </c>
      <c r="D8" s="16">
        <v>22</v>
      </c>
      <c r="E8" s="8">
        <f t="shared" si="0"/>
        <v>40</v>
      </c>
      <c r="F8" s="7" t="s">
        <v>67</v>
      </c>
      <c r="G8" s="4">
        <v>15</v>
      </c>
      <c r="H8" s="7">
        <f t="shared" si="1"/>
        <v>75</v>
      </c>
      <c r="I8" s="7"/>
      <c r="J8" s="33">
        <f t="shared" si="2"/>
        <v>37</v>
      </c>
      <c r="K8" s="9">
        <f t="shared" si="3"/>
        <v>49.333333333333336</v>
      </c>
    </row>
    <row r="9" spans="1:11" x14ac:dyDescent="0.25">
      <c r="A9" s="4">
        <v>5</v>
      </c>
      <c r="B9" s="34" t="s">
        <v>72</v>
      </c>
      <c r="C9" s="5" t="s">
        <v>19</v>
      </c>
      <c r="D9" s="16">
        <v>15</v>
      </c>
      <c r="E9" s="8">
        <f t="shared" si="0"/>
        <v>27.27272727272727</v>
      </c>
      <c r="F9" s="7" t="s">
        <v>67</v>
      </c>
      <c r="G9" s="4">
        <v>5</v>
      </c>
      <c r="H9" s="7">
        <f t="shared" si="1"/>
        <v>25</v>
      </c>
      <c r="I9" s="7"/>
      <c r="J9" s="33">
        <f t="shared" si="2"/>
        <v>20</v>
      </c>
      <c r="K9" s="9">
        <f t="shared" si="3"/>
        <v>26.666666666666668</v>
      </c>
    </row>
    <row r="10" spans="1:11" x14ac:dyDescent="0.25">
      <c r="A10" s="4">
        <v>6</v>
      </c>
      <c r="B10" s="34" t="s">
        <v>73</v>
      </c>
      <c r="C10" s="5" t="s">
        <v>21</v>
      </c>
      <c r="D10" s="16">
        <v>25</v>
      </c>
      <c r="E10" s="8">
        <f t="shared" si="0"/>
        <v>45.454545454545453</v>
      </c>
      <c r="F10" s="7" t="s">
        <v>67</v>
      </c>
      <c r="G10" s="4">
        <v>15</v>
      </c>
      <c r="H10" s="7">
        <f t="shared" si="1"/>
        <v>75</v>
      </c>
      <c r="I10" s="7"/>
      <c r="J10" s="33">
        <f t="shared" si="2"/>
        <v>40</v>
      </c>
      <c r="K10" s="9">
        <f t="shared" si="3"/>
        <v>53.333333333333336</v>
      </c>
    </row>
    <row r="11" spans="1:11" x14ac:dyDescent="0.25">
      <c r="A11" s="4">
        <v>7</v>
      </c>
      <c r="B11" s="32" t="s">
        <v>74</v>
      </c>
      <c r="C11" s="5" t="s">
        <v>23</v>
      </c>
      <c r="D11" s="16">
        <v>22</v>
      </c>
      <c r="E11" s="8">
        <f t="shared" si="0"/>
        <v>40</v>
      </c>
      <c r="F11" s="7" t="s">
        <v>67</v>
      </c>
      <c r="G11" s="4">
        <v>17</v>
      </c>
      <c r="H11" s="7">
        <f t="shared" si="1"/>
        <v>85</v>
      </c>
      <c r="I11" s="7"/>
      <c r="J11" s="33">
        <f t="shared" si="2"/>
        <v>39</v>
      </c>
      <c r="K11" s="9">
        <f t="shared" si="3"/>
        <v>52</v>
      </c>
    </row>
    <row r="12" spans="1:11" x14ac:dyDescent="0.25">
      <c r="A12" s="4">
        <v>8</v>
      </c>
      <c r="B12" s="32" t="s">
        <v>75</v>
      </c>
      <c r="C12" s="5" t="s">
        <v>25</v>
      </c>
      <c r="D12" s="16">
        <v>29</v>
      </c>
      <c r="E12" s="8">
        <f t="shared" si="0"/>
        <v>52.72727272727272</v>
      </c>
      <c r="F12" s="7" t="s">
        <v>67</v>
      </c>
      <c r="G12" s="4">
        <v>12</v>
      </c>
      <c r="H12" s="7">
        <f t="shared" si="1"/>
        <v>60</v>
      </c>
      <c r="I12" s="7"/>
      <c r="J12" s="33">
        <f t="shared" si="2"/>
        <v>41</v>
      </c>
      <c r="K12" s="9">
        <f t="shared" si="3"/>
        <v>54.666666666666664</v>
      </c>
    </row>
    <row r="13" spans="1:11" x14ac:dyDescent="0.25">
      <c r="A13" s="4">
        <v>9</v>
      </c>
      <c r="B13" s="32" t="s">
        <v>76</v>
      </c>
      <c r="C13" s="5" t="s">
        <v>27</v>
      </c>
      <c r="D13" s="16">
        <v>31</v>
      </c>
      <c r="E13" s="8">
        <f t="shared" si="0"/>
        <v>56.36363636363636</v>
      </c>
      <c r="F13" s="7" t="s">
        <v>67</v>
      </c>
      <c r="G13" s="4">
        <v>18</v>
      </c>
      <c r="H13" s="7">
        <f t="shared" si="1"/>
        <v>90</v>
      </c>
      <c r="I13" s="7"/>
      <c r="J13" s="33">
        <f t="shared" si="2"/>
        <v>49</v>
      </c>
      <c r="K13" s="9">
        <f t="shared" si="3"/>
        <v>65.333333333333329</v>
      </c>
    </row>
    <row r="14" spans="1:11" x14ac:dyDescent="0.25">
      <c r="A14" s="4">
        <v>10</v>
      </c>
      <c r="B14" s="34" t="s">
        <v>77</v>
      </c>
      <c r="C14" s="5" t="s">
        <v>29</v>
      </c>
      <c r="D14" s="16">
        <v>31</v>
      </c>
      <c r="E14" s="8">
        <f t="shared" si="0"/>
        <v>56.36363636363636</v>
      </c>
      <c r="F14" s="7" t="s">
        <v>67</v>
      </c>
      <c r="G14" s="4">
        <v>18</v>
      </c>
      <c r="H14" s="7">
        <f t="shared" si="1"/>
        <v>90</v>
      </c>
      <c r="I14" s="7"/>
      <c r="J14" s="33">
        <f t="shared" si="2"/>
        <v>49</v>
      </c>
      <c r="K14" s="9">
        <f t="shared" si="3"/>
        <v>65.333333333333329</v>
      </c>
    </row>
    <row r="15" spans="1:11" x14ac:dyDescent="0.25">
      <c r="A15" s="4">
        <v>11</v>
      </c>
      <c r="B15" s="35" t="s">
        <v>78</v>
      </c>
      <c r="C15" s="5" t="s">
        <v>31</v>
      </c>
      <c r="D15" s="4">
        <v>15</v>
      </c>
      <c r="E15" s="8">
        <f t="shared" si="0"/>
        <v>27.27272727272727</v>
      </c>
      <c r="F15" s="7" t="s">
        <v>67</v>
      </c>
      <c r="G15" s="4">
        <v>5</v>
      </c>
      <c r="H15" s="7">
        <f t="shared" si="1"/>
        <v>25</v>
      </c>
      <c r="I15" s="7"/>
      <c r="J15" s="33">
        <f t="shared" si="2"/>
        <v>20</v>
      </c>
      <c r="K15" s="9">
        <f t="shared" si="3"/>
        <v>26.666666666666668</v>
      </c>
    </row>
    <row r="16" spans="1:11" x14ac:dyDescent="0.25">
      <c r="A16" s="4">
        <v>12</v>
      </c>
      <c r="B16" s="32" t="s">
        <v>79</v>
      </c>
      <c r="C16" s="5" t="s">
        <v>35</v>
      </c>
      <c r="D16" s="4">
        <v>30</v>
      </c>
      <c r="E16" s="8">
        <f t="shared" si="0"/>
        <v>54.54545454545454</v>
      </c>
      <c r="F16" s="7" t="s">
        <v>67</v>
      </c>
      <c r="G16" s="4">
        <v>9</v>
      </c>
      <c r="H16" s="7">
        <f t="shared" si="1"/>
        <v>45</v>
      </c>
      <c r="I16" s="7"/>
      <c r="J16" s="33">
        <f t="shared" si="2"/>
        <v>39</v>
      </c>
      <c r="K16" s="9">
        <f t="shared" si="3"/>
        <v>52</v>
      </c>
    </row>
    <row r="17" spans="1:11" x14ac:dyDescent="0.25">
      <c r="A17" s="4">
        <v>13</v>
      </c>
      <c r="B17" s="32" t="s">
        <v>80</v>
      </c>
      <c r="C17" s="5" t="s">
        <v>37</v>
      </c>
      <c r="D17" s="4">
        <v>30</v>
      </c>
      <c r="E17" s="8">
        <f t="shared" si="0"/>
        <v>54.54545454545454</v>
      </c>
      <c r="F17" s="7" t="s">
        <v>67</v>
      </c>
      <c r="G17" s="4">
        <v>17</v>
      </c>
      <c r="H17" s="7">
        <f t="shared" si="1"/>
        <v>85</v>
      </c>
      <c r="I17" s="7"/>
      <c r="J17" s="33">
        <f t="shared" si="2"/>
        <v>47</v>
      </c>
      <c r="K17" s="9">
        <f t="shared" si="3"/>
        <v>62.666666666666671</v>
      </c>
    </row>
    <row r="18" spans="1:11" x14ac:dyDescent="0.25">
      <c r="A18" s="4">
        <v>14</v>
      </c>
      <c r="B18" s="34" t="s">
        <v>59</v>
      </c>
      <c r="C18" s="5" t="s">
        <v>60</v>
      </c>
      <c r="D18" s="4">
        <v>31</v>
      </c>
      <c r="E18" s="8">
        <f t="shared" si="0"/>
        <v>56.36363636363636</v>
      </c>
      <c r="F18" s="7" t="s">
        <v>67</v>
      </c>
      <c r="G18" s="4">
        <v>18</v>
      </c>
      <c r="H18" s="7">
        <f t="shared" si="1"/>
        <v>90</v>
      </c>
      <c r="I18" s="7"/>
      <c r="J18" s="33">
        <f t="shared" si="2"/>
        <v>49</v>
      </c>
      <c r="K18" s="9">
        <f t="shared" si="3"/>
        <v>65.333333333333329</v>
      </c>
    </row>
    <row r="19" spans="1:11" x14ac:dyDescent="0.25">
      <c r="A19" s="4">
        <v>15</v>
      </c>
      <c r="B19" s="32" t="s">
        <v>81</v>
      </c>
      <c r="C19" s="5" t="s">
        <v>40</v>
      </c>
      <c r="D19" s="4">
        <v>29</v>
      </c>
      <c r="E19" s="8">
        <f t="shared" si="0"/>
        <v>52.72727272727272</v>
      </c>
      <c r="F19" s="7" t="s">
        <v>67</v>
      </c>
      <c r="G19" s="4">
        <v>16</v>
      </c>
      <c r="H19" s="7">
        <f t="shared" si="1"/>
        <v>80</v>
      </c>
      <c r="I19" s="7"/>
      <c r="J19" s="33">
        <f t="shared" si="2"/>
        <v>45</v>
      </c>
      <c r="K19" s="9">
        <f t="shared" si="3"/>
        <v>60</v>
      </c>
    </row>
    <row r="20" spans="1:11" x14ac:dyDescent="0.25">
      <c r="A20" s="4">
        <v>16</v>
      </c>
      <c r="B20" s="34" t="s">
        <v>82</v>
      </c>
      <c r="C20" s="5" t="s">
        <v>42</v>
      </c>
      <c r="D20" s="4">
        <v>20</v>
      </c>
      <c r="E20" s="8">
        <f t="shared" si="0"/>
        <v>36.363636363636367</v>
      </c>
      <c r="F20" s="7" t="s">
        <v>67</v>
      </c>
      <c r="G20" s="4">
        <v>9</v>
      </c>
      <c r="H20" s="7">
        <f t="shared" si="1"/>
        <v>45</v>
      </c>
      <c r="I20" s="7"/>
      <c r="J20" s="33">
        <f t="shared" si="2"/>
        <v>29</v>
      </c>
      <c r="K20" s="9">
        <f t="shared" si="3"/>
        <v>38.666666666666664</v>
      </c>
    </row>
    <row r="21" spans="1:11" x14ac:dyDescent="0.25">
      <c r="A21" s="4">
        <v>17</v>
      </c>
      <c r="B21" s="32" t="s">
        <v>83</v>
      </c>
      <c r="C21" s="5" t="s">
        <v>31</v>
      </c>
      <c r="D21" s="4">
        <v>30</v>
      </c>
      <c r="E21" s="8">
        <f t="shared" si="0"/>
        <v>54.54545454545454</v>
      </c>
      <c r="F21" s="7" t="s">
        <v>67</v>
      </c>
      <c r="G21" s="4">
        <v>13</v>
      </c>
      <c r="H21" s="7">
        <f t="shared" si="1"/>
        <v>65</v>
      </c>
      <c r="I21" s="7"/>
      <c r="J21" s="33">
        <f t="shared" si="2"/>
        <v>43</v>
      </c>
      <c r="K21" s="9">
        <f t="shared" si="3"/>
        <v>57.333333333333336</v>
      </c>
    </row>
    <row r="22" spans="1:11" x14ac:dyDescent="0.25">
      <c r="A22" s="4">
        <v>18</v>
      </c>
      <c r="B22" s="32" t="s">
        <v>84</v>
      </c>
      <c r="C22" s="5" t="s">
        <v>61</v>
      </c>
      <c r="D22" s="4">
        <v>29</v>
      </c>
      <c r="E22" s="8">
        <f t="shared" si="0"/>
        <v>52.72727272727272</v>
      </c>
      <c r="F22" s="7" t="s">
        <v>67</v>
      </c>
      <c r="G22" s="4">
        <v>18</v>
      </c>
      <c r="H22" s="7">
        <f t="shared" si="1"/>
        <v>90</v>
      </c>
      <c r="I22" s="7"/>
      <c r="J22" s="33">
        <f t="shared" si="2"/>
        <v>47</v>
      </c>
      <c r="K22" s="9">
        <f t="shared" si="3"/>
        <v>62.666666666666671</v>
      </c>
    </row>
    <row r="23" spans="1:11" x14ac:dyDescent="0.25">
      <c r="A23" s="4">
        <v>19</v>
      </c>
      <c r="B23" s="32" t="s">
        <v>85</v>
      </c>
      <c r="C23" s="5" t="s">
        <v>50</v>
      </c>
      <c r="D23" s="4">
        <v>30</v>
      </c>
      <c r="E23" s="8">
        <f t="shared" si="0"/>
        <v>54.54545454545454</v>
      </c>
      <c r="F23" s="7" t="s">
        <v>67</v>
      </c>
      <c r="G23" s="4">
        <v>14</v>
      </c>
      <c r="H23" s="7">
        <f t="shared" si="1"/>
        <v>70</v>
      </c>
      <c r="I23" s="7"/>
      <c r="J23" s="33">
        <f t="shared" si="2"/>
        <v>44</v>
      </c>
      <c r="K23" s="9">
        <f t="shared" si="3"/>
        <v>58.666666666666664</v>
      </c>
    </row>
    <row r="24" spans="1:11" x14ac:dyDescent="0.25">
      <c r="A24" s="4">
        <v>20</v>
      </c>
      <c r="B24" s="32" t="s">
        <v>86</v>
      </c>
      <c r="C24" s="5" t="s">
        <v>87</v>
      </c>
      <c r="D24" s="4">
        <v>29</v>
      </c>
      <c r="E24" s="8">
        <f t="shared" si="0"/>
        <v>52.72727272727272</v>
      </c>
      <c r="F24" s="7" t="s">
        <v>67</v>
      </c>
      <c r="G24" s="4">
        <v>18</v>
      </c>
      <c r="H24" s="7">
        <f t="shared" si="1"/>
        <v>90</v>
      </c>
      <c r="I24" s="7"/>
      <c r="J24" s="33">
        <f t="shared" si="2"/>
        <v>47</v>
      </c>
      <c r="K24" s="9">
        <f t="shared" si="3"/>
        <v>62.666666666666671</v>
      </c>
    </row>
    <row r="25" spans="1:11" x14ac:dyDescent="0.25">
      <c r="A25" s="4">
        <v>21</v>
      </c>
      <c r="B25" s="32" t="s">
        <v>88</v>
      </c>
      <c r="C25" s="5" t="s">
        <v>52</v>
      </c>
      <c r="D25" s="4">
        <v>29</v>
      </c>
      <c r="E25" s="8">
        <f t="shared" si="0"/>
        <v>52.72727272727272</v>
      </c>
      <c r="F25" s="7" t="s">
        <v>67</v>
      </c>
      <c r="G25" s="4">
        <v>18</v>
      </c>
      <c r="H25" s="7">
        <f t="shared" si="1"/>
        <v>90</v>
      </c>
      <c r="I25" s="7"/>
      <c r="J25" s="33">
        <f t="shared" si="2"/>
        <v>47</v>
      </c>
      <c r="K25" s="9">
        <f t="shared" si="3"/>
        <v>62.666666666666671</v>
      </c>
    </row>
    <row r="26" spans="1:11" x14ac:dyDescent="0.25">
      <c r="A26" s="4">
        <v>22</v>
      </c>
      <c r="B26" s="32" t="s">
        <v>53</v>
      </c>
      <c r="C26" s="5" t="s">
        <v>31</v>
      </c>
      <c r="D26" s="4">
        <v>30</v>
      </c>
      <c r="E26" s="8">
        <f t="shared" si="0"/>
        <v>54.54545454545454</v>
      </c>
      <c r="F26" s="7" t="s">
        <v>67</v>
      </c>
      <c r="G26" s="4">
        <v>16</v>
      </c>
      <c r="H26" s="7">
        <f t="shared" si="1"/>
        <v>80</v>
      </c>
      <c r="I26" s="7"/>
      <c r="J26" s="33">
        <f t="shared" si="2"/>
        <v>46</v>
      </c>
      <c r="K26" s="9">
        <f t="shared" si="3"/>
        <v>61.333333333333329</v>
      </c>
    </row>
    <row r="27" spans="1:11" ht="15.75" thickBot="1" x14ac:dyDescent="0.3">
      <c r="A27" s="4">
        <v>23</v>
      </c>
      <c r="B27" s="36" t="s">
        <v>54</v>
      </c>
      <c r="C27" s="37" t="s">
        <v>55</v>
      </c>
      <c r="D27" s="4">
        <v>29</v>
      </c>
      <c r="E27" s="8">
        <f t="shared" si="0"/>
        <v>52.72727272727272</v>
      </c>
      <c r="F27" s="7" t="s">
        <v>67</v>
      </c>
      <c r="G27" s="4">
        <v>17</v>
      </c>
      <c r="H27" s="7">
        <f t="shared" si="1"/>
        <v>85</v>
      </c>
      <c r="I27" s="7"/>
      <c r="J27" s="33">
        <f t="shared" si="2"/>
        <v>46</v>
      </c>
      <c r="K27" s="9">
        <f t="shared" si="3"/>
        <v>61.333333333333329</v>
      </c>
    </row>
    <row r="28" spans="1:11" ht="15.75" thickBot="1" x14ac:dyDescent="0.3">
      <c r="A28" s="41" t="s">
        <v>7</v>
      </c>
      <c r="B28" s="42"/>
      <c r="C28" s="43"/>
      <c r="D28" s="14">
        <f>AVERAGE(D5:D27)</f>
        <v>27.130434782608695</v>
      </c>
      <c r="E28" s="10">
        <f>AVERAGE(E5:E27)</f>
        <v>49.328063241106705</v>
      </c>
      <c r="F28" s="11"/>
      <c r="G28" s="12">
        <f>AVERAGE(G5:G27)</f>
        <v>14.478260869565217</v>
      </c>
      <c r="H28" s="10">
        <f>AVERAGE(H5:H27)</f>
        <v>72.391304347826093</v>
      </c>
      <c r="I28" s="13"/>
      <c r="J28" s="14">
        <f>AVERAGE(J5:J27)</f>
        <v>41.608695652173914</v>
      </c>
      <c r="K28" s="13">
        <f>AVERAGE(K5:K27)</f>
        <v>55.478260869565219</v>
      </c>
    </row>
  </sheetData>
  <mergeCells count="11">
    <mergeCell ref="A28:C28"/>
    <mergeCell ref="A1:K1"/>
    <mergeCell ref="A2:K2"/>
    <mergeCell ref="A3:A4"/>
    <mergeCell ref="B3:B4"/>
    <mergeCell ref="C3:C4"/>
    <mergeCell ref="D3:E3"/>
    <mergeCell ref="F3:F4"/>
    <mergeCell ref="G3:H3"/>
    <mergeCell ref="I3:I4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2017-03-04T07:24:04Z</dcterms:modified>
</cp:coreProperties>
</file>